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_Zakazky\00_Prodex\2024-005-002-Navrh_ZVS-Telgart-CervenaSkala\Elaborat\02_Predbezny_rozpocet\"/>
    </mc:Choice>
  </mc:AlternateContent>
  <xr:revisionPtr revIDLastSave="0" documentId="13_ncr:1_{FA0C7C26-420D-4B2D-A0D8-AF39F9996000}" xr6:coauthVersionLast="47" xr6:coauthVersionMax="47" xr10:uidLastSave="{00000000-0000-0000-0000-000000000000}"/>
  <bookViews>
    <workbookView xWindow="28680" yWindow="-120" windowWidth="29040" windowHeight="15840" xr2:uid="{CBFEA595-55C7-4BC1-AA2E-BC1A9AFFD695}"/>
  </bookViews>
  <sheets>
    <sheet name="Predbezny_rozpocet" sheetId="3" r:id="rId1"/>
  </sheets>
  <definedNames>
    <definedName name="_xlnm._FilterDatabase" localSheetId="0" hidden="1">Predbezny_rozpocet!$A$1:$G$15</definedName>
    <definedName name="_xlnm.Print_Area" localSheetId="0">Predbezny_rozpocet!$A$1:$G$30</definedName>
    <definedName name="skruz" localSheetId="0">#REF!</definedName>
    <definedName name="skruz">#REF!</definedName>
    <definedName name="skruz_cena" localSheetId="0">#REF!</definedName>
    <definedName name="skruz_cena">#REF!</definedName>
    <definedName name="zdroje" localSheetId="0">#REF!</definedName>
    <definedName name="zdroj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3" i="3"/>
  <c r="G13" i="3" l="1"/>
  <c r="G14" i="3" s="1"/>
  <c r="G15" i="3" s="1"/>
</calcChain>
</file>

<file path=xl/sharedStrings.xml><?xml version="1.0" encoding="utf-8"?>
<sst xmlns="http://schemas.openxmlformats.org/spreadsheetml/2006/main" count="49" uniqueCount="39">
  <si>
    <t>Číslo položky</t>
  </si>
  <si>
    <t>Názov položky</t>
  </si>
  <si>
    <t>MJ</t>
  </si>
  <si>
    <t>Cena za MJ</t>
  </si>
  <si>
    <t>Počet MJ</t>
  </si>
  <si>
    <t>Cena spolu</t>
  </si>
  <si>
    <t>bod</t>
  </si>
  <si>
    <t>1 km</t>
  </si>
  <si>
    <t>Podrobný popis položky</t>
  </si>
  <si>
    <t>Ochr. skruž</t>
  </si>
  <si>
    <t>áno</t>
  </si>
  <si>
    <t>nie</t>
  </si>
  <si>
    <t>Meranie a výpočty priestorovej polohy bodov ZVS - statická metóda GNSS, mBLh ≤ 10 mm</t>
  </si>
  <si>
    <t>Meranie a výpočty priestorovej polohy bodov ZVS - priestorová polárna metóda, mxy ≤ 5 mm</t>
  </si>
  <si>
    <t>Suma bez DPH:</t>
  </si>
  <si>
    <t>DPH 20 %:</t>
  </si>
  <si>
    <t>Suma s DPH:</t>
  </si>
  <si>
    <t>Hod</t>
  </si>
  <si>
    <t>Bod vytyčovacej siete bez možnosti nútenej centrácie v úrovni terénu (mer. klinec, plastová značka - patex, iné)</t>
  </si>
  <si>
    <t>Poznámky:</t>
  </si>
  <si>
    <t>Hodinová sadzba geodeta - AGK</t>
  </si>
  <si>
    <t>Hodinová sadzba geodeta - VŠ</t>
  </si>
  <si>
    <t>Hodinová sadzba geodeta - ÚSO</t>
  </si>
  <si>
    <t>Ceny sú uvedené bez DPH. Konverzný kurz je: 1,00 € = 30,126 Sk.</t>
  </si>
  <si>
    <t>Podmienkou pre realizáciu prác je dodanie nasledovných podkladov od objednávateľa:</t>
  </si>
  <si>
    <t xml:space="preserve">  - prehľadný náčrt podrobného polohového bodového poľa vrátane navrhovanej polohy bodov ZVS</t>
  </si>
  <si>
    <t xml:space="preserve">  - približné súradnice navrhovanej priestorovej polohy bodov ZVS</t>
  </si>
  <si>
    <t xml:space="preserve">  - iné relevantné podklady, nevyhnutné pre realizáciu bodov ZVS</t>
  </si>
  <si>
    <t>V cene prác je zahrnuté autorizačné overenie v zmysle Zákona NR SR č. 215/1995 Z.z. o geodézii a kartografii a Vyhlášky ÚGKK SR č. 300/2009 Z.z., ktorou sa vykonáva Zákon NR SR č. 215/1995 Z.z. o geodézii a kartografii, v novelizovanom znení (Vyhl. č. 75/2011 Z.z. a Vyhl. č. 26/2014 Z.z.).</t>
  </si>
  <si>
    <t>Práce budú vykonané v zmysle VTPKS ŽSR a príslušných technických noriem.</t>
  </si>
  <si>
    <t>Bod vytyčovacej siete bez možnosti nútenej centrácie 0,20 m nad terénom (malý pilier)</t>
  </si>
  <si>
    <t>Bod vytyčovacej siete s nútenou centráciou 1,40 m nad terénom (veľký pilier)</t>
  </si>
  <si>
    <t>Meranie a výpočty priestorovej polohy bodov ZVS - presná nivelácia (obojsmerná), mH ≤ 3 mm</t>
  </si>
  <si>
    <t>Ceny sú kalkulované na základe položiek odvodených z dokumentu "Sadzobník pre navrhovanie cien geodetických a kartografických prác Ing. Peter Repáň 2021"</t>
  </si>
  <si>
    <t>V cene prác sú zahrnuté dopravné a iné prevádzkové náklady. Piliere budú chránené ochrannými tyčami a bude umiestnená  tabuľlku s nápisom "Bod VS. Poškodenie sa trestá."</t>
  </si>
  <si>
    <t>Sadzobník je súčasťou stavebných cenníkov/databáz CENKROS 4 firmy KROS pre rok 2024</t>
  </si>
  <si>
    <t>Položky č. 7 až 9 (Hodinové sadzby) sa použijú pre kancelárske práce (komunikácia s projektantom, kontrola, príprava a štúdium podkladov a projektov, vyhotovenie výsledného geodetického elaborátu) a na rekognoskáciu terénu pred stabilizáciou bodov ZVS v teréne.</t>
  </si>
  <si>
    <t/>
  </si>
  <si>
    <t>Vypracoval: Ing. Michaela Čuchtováa (GEOKOD, s.r.o.) pre Ing. Mareka Popík (VALBEK SK, spol. s r.o.)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</si>
</sst>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1"/>
      <name val="Arial Narrow"/>
      <family val="2"/>
      <charset val="238"/>
    </font>
    <font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164" fontId="3" fillId="0" borderId="0" xfId="0" applyNumberFormat="1" applyFont="1" applyAlignment="1">
      <alignment horizontal="right" vertical="center" indent="1"/>
    </xf>
    <xf numFmtId="0" fontId="6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4" fontId="2" fillId="0" borderId="17" xfId="0" applyNumberFormat="1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indent="1"/>
    </xf>
    <xf numFmtId="0" fontId="2" fillId="0" borderId="11" xfId="0" applyFont="1" applyBorder="1" applyAlignment="1">
      <alignment horizontal="right" vertical="center" indent="1"/>
    </xf>
    <xf numFmtId="0" fontId="2" fillId="0" borderId="12" xfId="0" applyFont="1" applyBorder="1" applyAlignment="1">
      <alignment horizontal="right" vertical="center" indent="1"/>
    </xf>
    <xf numFmtId="0" fontId="2" fillId="0" borderId="13" xfId="0" applyFont="1" applyBorder="1" applyAlignment="1">
      <alignment horizontal="right" vertical="center" indent="1"/>
    </xf>
    <xf numFmtId="0" fontId="2" fillId="0" borderId="14" xfId="0" applyFont="1" applyBorder="1" applyAlignment="1">
      <alignment horizontal="right" vertical="center" indent="1"/>
    </xf>
    <xf numFmtId="0" fontId="2" fillId="0" borderId="15" xfId="0" applyFont="1" applyBorder="1" applyAlignment="1">
      <alignment horizontal="right" vertical="center" inden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D9BCE-FE1E-44CC-A1A9-FCAF32F313F5}">
  <sheetPr>
    <pageSetUpPr fitToPage="1"/>
  </sheetPr>
  <dimension ref="A1:G30"/>
  <sheetViews>
    <sheetView showGridLines="0" tabSelected="1" topLeftCell="A10" zoomScaleNormal="100" workbookViewId="0">
      <selection activeCell="F11" sqref="F11"/>
    </sheetView>
  </sheetViews>
  <sheetFormatPr defaultColWidth="8.85546875" defaultRowHeight="14.25" x14ac:dyDescent="0.25"/>
  <cols>
    <col min="1" max="1" width="8.85546875" style="1"/>
    <col min="2" max="2" width="92.7109375" style="2" customWidth="1"/>
    <col min="3" max="4" width="9.7109375" style="1" customWidth="1"/>
    <col min="5" max="5" width="13.7109375" style="5" customWidth="1"/>
    <col min="6" max="6" width="10.7109375" style="1" customWidth="1"/>
    <col min="7" max="7" width="14.7109375" style="5" customWidth="1"/>
    <col min="8" max="16384" width="8.85546875" style="1"/>
  </cols>
  <sheetData>
    <row r="1" spans="1:7" s="3" customFormat="1" ht="34.9" customHeight="1" x14ac:dyDescent="0.25">
      <c r="A1" s="34" t="s">
        <v>0</v>
      </c>
      <c r="B1" s="36" t="s">
        <v>1</v>
      </c>
      <c r="C1" s="36"/>
      <c r="D1" s="36" t="s">
        <v>2</v>
      </c>
      <c r="E1" s="36" t="s">
        <v>3</v>
      </c>
      <c r="F1" s="36" t="s">
        <v>4</v>
      </c>
      <c r="G1" s="26" t="s">
        <v>5</v>
      </c>
    </row>
    <row r="2" spans="1:7" ht="15" customHeight="1" x14ac:dyDescent="0.25">
      <c r="A2" s="35"/>
      <c r="B2" s="7" t="s">
        <v>8</v>
      </c>
      <c r="C2" s="7" t="s">
        <v>9</v>
      </c>
      <c r="D2" s="37"/>
      <c r="E2" s="37"/>
      <c r="F2" s="37"/>
      <c r="G2" s="27"/>
    </row>
    <row r="3" spans="1:7" ht="16.899999999999999" customHeight="1" x14ac:dyDescent="0.25">
      <c r="A3" s="8">
        <v>1</v>
      </c>
      <c r="B3" s="2" t="s">
        <v>31</v>
      </c>
      <c r="C3" s="4" t="s">
        <v>11</v>
      </c>
      <c r="D3" s="4" t="s">
        <v>6</v>
      </c>
      <c r="E3" s="6">
        <v>2050</v>
      </c>
      <c r="F3" s="4">
        <v>7</v>
      </c>
      <c r="G3" s="16">
        <f>F3*E3</f>
        <v>14350</v>
      </c>
    </row>
    <row r="4" spans="1:7" ht="16.899999999999999" customHeight="1" x14ac:dyDescent="0.25">
      <c r="A4" s="8">
        <v>2</v>
      </c>
      <c r="B4" s="2" t="s">
        <v>30</v>
      </c>
      <c r="C4" s="4" t="s">
        <v>10</v>
      </c>
      <c r="D4" s="22" t="s">
        <v>6</v>
      </c>
      <c r="E4" s="6">
        <v>1150</v>
      </c>
      <c r="F4" s="4">
        <v>6</v>
      </c>
      <c r="G4" s="16">
        <f t="shared" ref="G4:G11" si="0">F4*E4</f>
        <v>6900</v>
      </c>
    </row>
    <row r="5" spans="1:7" ht="16.899999999999999" customHeight="1" x14ac:dyDescent="0.25">
      <c r="A5" s="8">
        <v>3</v>
      </c>
      <c r="B5" s="2" t="s">
        <v>18</v>
      </c>
      <c r="C5" s="4" t="s">
        <v>11</v>
      </c>
      <c r="D5" s="4" t="s">
        <v>6</v>
      </c>
      <c r="E5" s="6">
        <v>80</v>
      </c>
      <c r="F5" s="4">
        <v>5</v>
      </c>
      <c r="G5" s="16">
        <f t="shared" si="0"/>
        <v>400</v>
      </c>
    </row>
    <row r="6" spans="1:7" ht="16.899999999999999" customHeight="1" x14ac:dyDescent="0.25">
      <c r="A6" s="8">
        <v>4</v>
      </c>
      <c r="B6" s="2" t="s">
        <v>32</v>
      </c>
      <c r="C6" s="4"/>
      <c r="D6" s="4" t="s">
        <v>7</v>
      </c>
      <c r="E6" s="6">
        <v>230</v>
      </c>
      <c r="F6" s="4">
        <v>6</v>
      </c>
      <c r="G6" s="16">
        <f t="shared" si="0"/>
        <v>1380</v>
      </c>
    </row>
    <row r="7" spans="1:7" ht="16.899999999999999" customHeight="1" x14ac:dyDescent="0.25">
      <c r="A7" s="8">
        <v>5</v>
      </c>
      <c r="B7" s="2" t="s">
        <v>12</v>
      </c>
      <c r="C7" s="4"/>
      <c r="D7" s="4" t="s">
        <v>6</v>
      </c>
      <c r="E7" s="6">
        <v>265</v>
      </c>
      <c r="F7" s="4">
        <v>7</v>
      </c>
      <c r="G7" s="16">
        <f t="shared" si="0"/>
        <v>1855</v>
      </c>
    </row>
    <row r="8" spans="1:7" ht="16.899999999999999" customHeight="1" x14ac:dyDescent="0.25">
      <c r="A8" s="8">
        <v>6</v>
      </c>
      <c r="B8" s="2" t="s">
        <v>13</v>
      </c>
      <c r="C8" s="4"/>
      <c r="D8" s="4" t="s">
        <v>6</v>
      </c>
      <c r="E8" s="6">
        <v>220</v>
      </c>
      <c r="F8" s="4">
        <v>18</v>
      </c>
      <c r="G8" s="16">
        <f t="shared" si="0"/>
        <v>3960</v>
      </c>
    </row>
    <row r="9" spans="1:7" ht="16.899999999999999" customHeight="1" x14ac:dyDescent="0.25">
      <c r="A9" s="8">
        <v>7</v>
      </c>
      <c r="B9" s="2" t="s">
        <v>20</v>
      </c>
      <c r="C9" s="4"/>
      <c r="D9" s="4" t="s">
        <v>17</v>
      </c>
      <c r="E9" s="6">
        <v>130</v>
      </c>
      <c r="F9" s="4">
        <v>15</v>
      </c>
      <c r="G9" s="16">
        <f t="shared" si="0"/>
        <v>1950</v>
      </c>
    </row>
    <row r="10" spans="1:7" ht="16.899999999999999" customHeight="1" x14ac:dyDescent="0.25">
      <c r="A10" s="8">
        <v>8</v>
      </c>
      <c r="B10" s="2" t="s">
        <v>21</v>
      </c>
      <c r="C10" s="4"/>
      <c r="D10" s="4" t="s">
        <v>17</v>
      </c>
      <c r="E10" s="6">
        <v>65</v>
      </c>
      <c r="F10" s="4">
        <v>25</v>
      </c>
      <c r="G10" s="16">
        <f t="shared" si="0"/>
        <v>1625</v>
      </c>
    </row>
    <row r="11" spans="1:7" ht="16.899999999999999" customHeight="1" x14ac:dyDescent="0.25">
      <c r="A11" s="8">
        <v>9</v>
      </c>
      <c r="B11" s="2" t="s">
        <v>22</v>
      </c>
      <c r="C11" s="4"/>
      <c r="D11" s="4" t="s">
        <v>17</v>
      </c>
      <c r="E11" s="6">
        <v>35</v>
      </c>
      <c r="F11" s="4">
        <v>50</v>
      </c>
      <c r="G11" s="16">
        <f t="shared" si="0"/>
        <v>1750</v>
      </c>
    </row>
    <row r="12" spans="1:7" ht="16.899999999999999" customHeight="1" x14ac:dyDescent="0.25">
      <c r="A12" s="9" t="s">
        <v>37</v>
      </c>
      <c r="B12" s="10"/>
      <c r="C12" s="11"/>
      <c r="D12" s="11" t="s">
        <v>37</v>
      </c>
      <c r="E12" s="12" t="s">
        <v>37</v>
      </c>
      <c r="F12" s="11"/>
      <c r="G12" s="17" t="s">
        <v>37</v>
      </c>
    </row>
    <row r="13" spans="1:7" ht="19.149999999999999" customHeight="1" x14ac:dyDescent="0.25">
      <c r="E13" s="28" t="s">
        <v>14</v>
      </c>
      <c r="F13" s="29"/>
      <c r="G13" s="14">
        <f>SUBTOTAL(109,G3:G12)</f>
        <v>34170</v>
      </c>
    </row>
    <row r="14" spans="1:7" ht="19.149999999999999" customHeight="1" thickBot="1" x14ac:dyDescent="0.3">
      <c r="E14" s="30" t="s">
        <v>15</v>
      </c>
      <c r="F14" s="31"/>
      <c r="G14" s="15">
        <f>0.2*G13</f>
        <v>6834</v>
      </c>
    </row>
    <row r="15" spans="1:7" ht="19.149999999999999" customHeight="1" thickBot="1" x14ac:dyDescent="0.3">
      <c r="E15" s="32" t="s">
        <v>16</v>
      </c>
      <c r="F15" s="33"/>
      <c r="G15" s="13">
        <f>SUM(G13:G14)</f>
        <v>41004</v>
      </c>
    </row>
    <row r="17" spans="1:7" x14ac:dyDescent="0.25">
      <c r="A17" s="18" t="s">
        <v>19</v>
      </c>
    </row>
    <row r="18" spans="1:7" ht="15" x14ac:dyDescent="0.25">
      <c r="A18" s="23" t="s">
        <v>33</v>
      </c>
      <c r="B18" s="24"/>
      <c r="C18" s="24"/>
      <c r="D18" s="24"/>
      <c r="E18" s="24"/>
      <c r="F18" s="24"/>
      <c r="G18" s="24"/>
    </row>
    <row r="19" spans="1:7" ht="15" x14ac:dyDescent="0.25">
      <c r="A19" s="23" t="s">
        <v>35</v>
      </c>
      <c r="B19" s="24"/>
      <c r="C19" s="24"/>
      <c r="D19" s="24"/>
      <c r="E19" s="24"/>
      <c r="F19" s="24"/>
      <c r="G19" s="24"/>
    </row>
    <row r="20" spans="1:7" ht="22.5" customHeight="1" x14ac:dyDescent="0.25">
      <c r="A20" s="25" t="s">
        <v>28</v>
      </c>
      <c r="B20" s="24"/>
      <c r="C20" s="24"/>
      <c r="D20" s="24"/>
      <c r="E20" s="24"/>
      <c r="F20" s="24"/>
      <c r="G20" s="24"/>
    </row>
    <row r="21" spans="1:7" x14ac:dyDescent="0.25">
      <c r="A21" s="19" t="s">
        <v>29</v>
      </c>
    </row>
    <row r="22" spans="1:7" x14ac:dyDescent="0.25">
      <c r="A22" s="19" t="s">
        <v>34</v>
      </c>
    </row>
    <row r="23" spans="1:7" ht="27" customHeight="1" x14ac:dyDescent="0.25">
      <c r="A23" s="25" t="s">
        <v>36</v>
      </c>
      <c r="B23" s="24"/>
      <c r="C23" s="24"/>
      <c r="D23" s="24"/>
      <c r="E23" s="24"/>
      <c r="F23" s="24"/>
      <c r="G23" s="24"/>
    </row>
    <row r="24" spans="1:7" x14ac:dyDescent="0.25">
      <c r="A24" s="19" t="s">
        <v>23</v>
      </c>
    </row>
    <row r="25" spans="1:7" x14ac:dyDescent="0.25">
      <c r="A25" s="19" t="s">
        <v>24</v>
      </c>
    </row>
    <row r="26" spans="1:7" x14ac:dyDescent="0.25">
      <c r="A26" s="20" t="s">
        <v>25</v>
      </c>
    </row>
    <row r="27" spans="1:7" x14ac:dyDescent="0.25">
      <c r="A27" s="20" t="s">
        <v>26</v>
      </c>
    </row>
    <row r="28" spans="1:7" x14ac:dyDescent="0.25">
      <c r="A28" s="20" t="s">
        <v>27</v>
      </c>
    </row>
    <row r="30" spans="1:7" x14ac:dyDescent="0.25">
      <c r="A30" s="21" t="s">
        <v>38</v>
      </c>
    </row>
  </sheetData>
  <mergeCells count="13">
    <mergeCell ref="A18:G18"/>
    <mergeCell ref="A20:G20"/>
    <mergeCell ref="A23:G23"/>
    <mergeCell ref="A19:G19"/>
    <mergeCell ref="G1:G2"/>
    <mergeCell ref="E13:F13"/>
    <mergeCell ref="E14:F14"/>
    <mergeCell ref="E15:F15"/>
    <mergeCell ref="A1:A2"/>
    <mergeCell ref="B1:C1"/>
    <mergeCell ref="D1:D2"/>
    <mergeCell ref="E1:E2"/>
    <mergeCell ref="F1:F2"/>
  </mergeCells>
  <dataValidations count="2">
    <dataValidation type="list" allowBlank="1" showInputMessage="1" showErrorMessage="1" sqref="C3:C12" xr:uid="{CA2E98A4-ECEE-449A-B1F8-2A45907DF7F1}">
      <formula1>skruz</formula1>
    </dataValidation>
    <dataValidation type="list" allowBlank="1" showInputMessage="1" showErrorMessage="1" sqref="B3:B12" xr:uid="{7FFFF744-3708-4F86-B05F-AF6A4E4B319D}">
      <formula1>zdroje</formula1>
    </dataValidation>
  </dataValidations>
  <printOptions horizontalCentered="1"/>
  <pageMargins left="0.6692913385826772" right="0.6692913385826772" top="1.5748031496062993" bottom="0.74803149606299213" header="0.47244094488188981" footer="0.23622047244094491"/>
  <pageSetup paperSize="9" scale="82" fitToHeight="0" orientation="landscape" r:id="rId1"/>
  <headerFooter>
    <oddHeader>&amp;L&amp;G&amp;C&amp;"Arial,Tučné"&amp;14Predbežný rozpočet na stabilizáciu a meranie bodov ZVS stavby&amp;3
&amp;"Arial Narrow,Tučné"&amp;13ŽSR Hronský Beňadik - z. Tekovská Breznica - ŽST Nová Baňa&amp;R&amp;"Arial,Normálne"Priloha č.2</oddHeader>
    <oddFooter>&amp;L&amp;"Arial,Normálne"&amp;9Dátum platnosti: 03/2024&amp;C&amp;"Arial,Normálne"&amp;9GEOKOD, s.r.o., Žitná 21, 831 06 Bratislava&amp;R&amp;"Arial,Normálne"&amp;9Strana &amp;P z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E57DEDFD8E47418B1753A31E52B623" ma:contentTypeVersion="28" ma:contentTypeDescription="Umožňuje vytvoriť nový dokument." ma:contentTypeScope="" ma:versionID="7fca713048e7dc7786c1b28b4cd3f0f7">
  <xsd:schema xmlns:xsd="http://www.w3.org/2001/XMLSchema" xmlns:xs="http://www.w3.org/2001/XMLSchema" xmlns:p="http://schemas.microsoft.com/office/2006/metadata/properties" xmlns:ns2="129dce71-469e-438c-b966-23013b3d6e4e" xmlns:ns3="a0674b62-75fb-460f-90a3-aea95d0abee1" targetNamespace="http://schemas.microsoft.com/office/2006/metadata/properties" ma:root="true" ma:fieldsID="ba5a27da12f4e832dc475e36f8e93642" ns2:_="" ns3:_="">
    <xsd:import namespace="129dce71-469e-438c-b966-23013b3d6e4e"/>
    <xsd:import namespace="a0674b62-75fb-460f-90a3-aea95d0abe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hiddenIsFolder" minOccurs="0"/>
                <xsd:element ref="ns2:hiddenFolderPath" minOccurs="0"/>
                <xsd:element ref="ns2:folderPathSet" minOccurs="0"/>
                <xsd:element ref="ns2:MediaServiceObjectDetectorVersions" minOccurs="0"/>
                <xsd:element ref="ns2:Stav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dce71-469e-438c-b966-23013b3d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Značky obrázka" ma:readOnly="false" ma:fieldId="{5cf76f15-5ced-4ddc-b409-7134ff3c332f}" ma:taxonomyMulti="true" ma:sspId="1a0b1cee-fa4c-4c75-98e9-393d43477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iddenIsFolder" ma:index="22" nillable="true" ma:displayName="hiddenIsFolder" ma:default="No" ma:hidden="true" ma:internalName="hiddenIsFolder" ma:readOnly="false">
      <xsd:simpleType>
        <xsd:restriction base="dms:Text">
          <xsd:maxLength value="255"/>
        </xsd:restriction>
      </xsd:simpleType>
    </xsd:element>
    <xsd:element name="hiddenFolderPath" ma:index="23" nillable="true" ma:displayName="hiddenFolderPath" ma:hidden="true" ma:internalName="hiddenFolderPath">
      <xsd:simpleType>
        <xsd:restriction base="dms:Text">
          <xsd:maxLength value="255"/>
        </xsd:restriction>
      </xsd:simpleType>
    </xsd:element>
    <xsd:element name="folderPathSet" ma:index="24" nillable="true" ma:displayName="folderPathSet" ma:default="No" ma:hidden="true" ma:internalName="folderPathSet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tav" ma:index="26" nillable="true" ma:displayName="Stav" ma:format="Dropdown" ma:internalName="Stav">
      <xsd:simpleType>
        <xsd:restriction base="dms:Choice">
          <xsd:enumeration value="Aktívna"/>
          <xsd:enumeration value="Uzatvorená"/>
          <xsd:enumeration value="Prerušená"/>
          <xsd:enumeration value="V reklamácii"/>
          <xsd:enumeration value="Zrušená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74b62-75fb-460f-90a3-aea95d0abee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57960c1-1027-48c4-9d44-6d9cf291c21e}" ma:internalName="TaxCatchAll" ma:showField="CatchAllData" ma:web="a0674b62-75fb-460f-90a3-aea95d0abe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9dce71-469e-438c-b966-23013b3d6e4e">
      <Terms xmlns="http://schemas.microsoft.com/office/infopath/2007/PartnerControls"/>
    </lcf76f155ced4ddcb4097134ff3c332f>
    <hiddenFolderPath xmlns="129dce71-469e-438c-b966-23013b3d6e4e">Zdielane dokumenty/2024/2024_010/_Elaborat/Textova_cast/Rozpocet/</hiddenFolderPath>
    <Stav xmlns="129dce71-469e-438c-b966-23013b3d6e4e" xsi:nil="true"/>
    <TaxCatchAll xmlns="a0674b62-75fb-460f-90a3-aea95d0abee1" xsi:nil="true"/>
    <hiddenIsFolder xmlns="129dce71-469e-438c-b966-23013b3d6e4e">No</hiddenIsFolder>
    <folderPathSet xmlns="129dce71-469e-438c-b966-23013b3d6e4e">Yes</folderPathSet>
  </documentManagement>
</p:properties>
</file>

<file path=customXml/itemProps1.xml><?xml version="1.0" encoding="utf-8"?>
<ds:datastoreItem xmlns:ds="http://schemas.openxmlformats.org/officeDocument/2006/customXml" ds:itemID="{094AD550-D741-4060-9D86-B474729D3D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dce71-469e-438c-b966-23013b3d6e4e"/>
    <ds:schemaRef ds:uri="a0674b62-75fb-460f-90a3-aea95d0ab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8C97DD-C228-402A-89BC-3C78C71B5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C15A6F-3B1F-4C82-B4DF-BB4AD2444A35}">
  <ds:schemaRefs>
    <ds:schemaRef ds:uri="http://schemas.microsoft.com/office/2006/metadata/properties"/>
    <ds:schemaRef ds:uri="http://schemas.microsoft.com/office/infopath/2007/PartnerControls"/>
    <ds:schemaRef ds:uri="129dce71-469e-438c-b966-23013b3d6e4e"/>
    <ds:schemaRef ds:uri="a0674b62-75fb-460f-90a3-aea95d0abee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Predbezny_rozpocet</vt:lpstr>
      <vt:lpstr>Predbezny_rozpocet!Oblasť_tlače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Peter Labuda</dc:creator>
  <cp:lastModifiedBy>Michaela Čuchtová</cp:lastModifiedBy>
  <cp:lastPrinted>2024-03-27T07:40:41Z</cp:lastPrinted>
  <dcterms:created xsi:type="dcterms:W3CDTF">2019-03-20T10:36:33Z</dcterms:created>
  <dcterms:modified xsi:type="dcterms:W3CDTF">2024-03-27T07:40:48Z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0x01010080E57DEDFD8E47418B1753A31E52B623</vt:lpwstr>
  </property>
  <property fmtid="{D5CDD505-2E9C-101B-9397-08002B2CF9AE}" pid="3" name="MediaServiceImageTags">
    <vt:lpwstr/>
  </property>
</Properties>
</file>